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783 25 01 - proj. ok\Compras e Portal FDE\"/>
    </mc:Choice>
  </mc:AlternateContent>
  <xr:revisionPtr revIDLastSave="0" documentId="13_ncr:1_{075F3A1D-9050-4230-9565-30782A72787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2" l="1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5" i="2" l="1"/>
  <c r="G5" i="1"/>
  <c r="G95" i="1" s="1"/>
</calcChain>
</file>

<file path=xl/sharedStrings.xml><?xml version="1.0" encoding="utf-8"?>
<sst xmlns="http://schemas.openxmlformats.org/spreadsheetml/2006/main" count="384" uniqueCount="247">
  <si>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</si>
  <si>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</si>
  <si>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</si>
  <si>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</si>
  <si>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</si>
  <si>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</si>
  <si>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</si>
  <si>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</si>
  <si>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</si>
  <si>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- 69/00783/25/01 - SEI - FDE-SEI - 229.00009370/2025-68 - SIASG - 90214</t>
  </si>
  <si>
    <t>DATA BASE: - OUTUBRO/2025</t>
  </si>
  <si>
    <t xml:space="preserve">EE NEVES PRADO MONTEIRO - SANTOS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</si>
  <si>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</si>
  <si>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</si>
  <si>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</si>
  <si>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</si>
  <si>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</si>
  <si>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</si>
  <si>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</si>
  <si>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</si>
  <si>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</si>
  <si>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</si>
  <si>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</si>
  <si>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</si>
  <si>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</si>
  <si>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</si>
  <si>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</si>
  <si>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</si>
  <si>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</si>
  <si>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02.02.097</t>
  </si>
  <si>
    <t>TAXA DE MOBILIZACAO DE EQUIPAMENTO - ESTACAS PRE-MOLDADAS</t>
  </si>
  <si>
    <t>UN</t>
  </si>
  <si>
    <t>02.02.107</t>
  </si>
  <si>
    <t>ESTACA PRE-MOLDADA CONCRETO SECÃO ATE 289 CM2  CRAVADA</t>
  </si>
  <si>
    <t>M</t>
  </si>
  <si>
    <t>02.03.001</t>
  </si>
  <si>
    <t>FORMA DE MADEIRA MACICA</t>
  </si>
  <si>
    <t>02.04.002</t>
  </si>
  <si>
    <t>ACO CA 50 (A OU B) FYK= 500 M PA</t>
  </si>
  <si>
    <t>KG</t>
  </si>
  <si>
    <t>02.05.019</t>
  </si>
  <si>
    <t>CONCRETO DOSADO E LANCADO FCK=30MPA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</si>
  <si>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</si>
  <si>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</si>
  <si>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</si>
  <si>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</si>
  <si>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</si>
  <si>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</si>
  <si>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</si>
  <si>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</si>
  <si>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ACO CA 60 (A OU B) FYK= 600 M PA</t>
  </si>
  <si>
    <t>03.02.005</t>
  </si>
  <si>
    <t>TELA ARMADURA (MALHA ACO CA 60 FYK= 600 M PA)</t>
  </si>
  <si>
    <t>03.03.030</t>
  </si>
  <si>
    <t>CONCRETO DOSADO, BOMBEADO E LANCADO FCK=30MPA</t>
  </si>
  <si>
    <t>03.03.085</t>
  </si>
  <si>
    <t>LAJE PRE-FABRICADA PRE-LAJE TRELICADA UNIDIR C/ EPS PLT20-100KGF/M2</t>
  </si>
  <si>
    <t>04.01.034</t>
  </si>
  <si>
    <t>ALVENARIA DE BLOCO DE CONCRETO 19X19X39 CM CLASSE C</t>
  </si>
  <si>
    <t>04.01.045</t>
  </si>
  <si>
    <t>CONCRETO GROUT, PREPARADO NO LOCAL, LANÇADO E ADENSADO</t>
  </si>
  <si>
    <t>04.01.046</t>
  </si>
  <si>
    <t>ARMADURA CA 50 PARA PAREDE AUTO-PORTANTE</t>
  </si>
  <si>
    <t>04.02.018</t>
  </si>
  <si>
    <t>ELEMENTO VAZADO DE BLOCO DE CONCRETO 19X19X39CM CLASSE C</t>
  </si>
  <si>
    <t>05.01.096</t>
  </si>
  <si>
    <t>PM-64 PORTA DE MADEIRA SARRAFEADA P/ PINT. C/ BAND. BAT. MAD. L=92CM  INCLUSIVE REFORÇO DE FECHADURA</t>
  </si>
  <si>
    <t>06.01.006</t>
  </si>
  <si>
    <t>EF-06 ESQUADRIA DE FERRO 180X150CM</t>
  </si>
  <si>
    <t>07.02.004</t>
  </si>
  <si>
    <t xml:space="preserve">FORNECIMENTO E MONTAGEM DE ESTRUTURA METALICA COM AÇO NAO PATINAVEL (ASTM A36/A570)			  			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</si>
  <si>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</si>
  <si>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</si>
  <si>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</si>
  <si>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</si>
  <si>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08.03.003</t>
  </si>
  <si>
    <t>TUBO ACO GALVANIZ NBR5580-CL MEDIA, DN25MM (1) - INCL. CONEXOES</t>
  </si>
  <si>
    <t>08.03.004</t>
  </si>
  <si>
    <t>TUBO ACO GALVANIZ NBR 5580-CL MEDIA, DN32MM (1 1/4)-INCL CONEXOES</t>
  </si>
  <si>
    <t>08.07.002</t>
  </si>
  <si>
    <t>TUBO ACO GALVANIZ NBR5580-CL MEDIA, DN65MM (2 1/2)- INCL CONEXOES</t>
  </si>
  <si>
    <t>08.08.028</t>
  </si>
  <si>
    <t xml:space="preserve">AH-04 ABRIGO PARA HIDRANTE COM MANGUEIRA 1 1/2  E ESGUICHO REGULAVEL 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</si>
  <si>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</si>
  <si>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</si>
  <si>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</si>
  <si>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</si>
  <si>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</si>
  <si>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</si>
  <si>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08.09.062</t>
  </si>
  <si>
    <t>TUBO PVC REFORÇADO SR JUNTA ELÁSTICA DN 75 INCL CONEXÕES</t>
  </si>
  <si>
    <t>08.10.045</t>
  </si>
  <si>
    <t>RALO SIFONADO CONICO PVC DN 100MM C/GRELHA PVC CROMADO</t>
  </si>
  <si>
    <t>08.17.080</t>
  </si>
  <si>
    <t>TORNEIRA DE LAVAGEM COM CANOPLA DE 1/2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</si>
  <si>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</si>
  <si>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</si>
  <si>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</si>
  <si>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</si>
  <si>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</si>
  <si>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</si>
  <si>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</si>
  <si>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</si>
  <si>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</si>
  <si>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</si>
  <si>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</si>
  <si>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</si>
  <si>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</si>
  <si>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</si>
  <si>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</si>
  <si>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</si>
  <si>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</si>
  <si>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</si>
  <si>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</si>
  <si>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</si>
  <si>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09.10.003</t>
  </si>
  <si>
    <t>CENTRO DE LUZ EM CAIXA FM ELETRODUTO DE PVC</t>
  </si>
  <si>
    <t>12.02.002</t>
  </si>
  <si>
    <t>CHAPISCO</t>
  </si>
  <si>
    <t>12.02.006</t>
  </si>
  <si>
    <t>EMBOCO DESEMPENADO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</si>
  <si>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</si>
  <si>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</si>
  <si>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</si>
  <si>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</si>
  <si>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</si>
  <si>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</si>
  <si>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</si>
  <si>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</si>
  <si>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</si>
  <si>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</si>
  <si>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</si>
  <si>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</si>
  <si>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</si>
  <si>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</si>
  <si>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</si>
  <si>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</si>
  <si>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</si>
  <si>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</si>
  <si>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</si>
  <si>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</si>
  <si>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</si>
  <si>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</si>
  <si>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</si>
  <si>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</si>
  <si>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</si>
  <si>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</si>
  <si>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</si>
  <si>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</si>
  <si>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</si>
  <si>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</si>
  <si>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</si>
  <si>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15.04.006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</si>
  <si>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</si>
  <si>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</si>
  <si>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</si>
  <si>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</si>
  <si>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</si>
  <si>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</si>
  <si>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16.04.031</t>
  </si>
  <si>
    <t>FQ-01 FECHAMENTO PARA QUADRA DE ESPORTES - LATERAIS - BROCA</t>
  </si>
  <si>
    <t>16.05.031</t>
  </si>
  <si>
    <t>CA-21 CANALETA DE AGUAS PLUVIAIS EM CONCRETO (20CM)</t>
  </si>
  <si>
    <t>16.05.044</t>
  </si>
  <si>
    <t>TC-07 TAMPA EM GRELHA DE FERRO GALVANIZADO P/ CANALETA (25CM)</t>
  </si>
  <si>
    <t>16.06.050</t>
  </si>
  <si>
    <t>CANTEIRO DE OBRAS - LARG 2,20M</t>
  </si>
  <si>
    <t>16.06.058</t>
  </si>
  <si>
    <t>TAPUME H=225CM APOIADO NO TERRENO E PINTURA LATEX FACE EXTERNA COM LOGOTIPO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</si>
  <si>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</si>
  <si>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</si>
  <si>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</si>
  <si>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</si>
  <si>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</si>
  <si>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</si>
  <si>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</si>
  <si>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</si>
  <si>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</si>
  <si>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</si>
  <si>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</si>
  <si>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</si>
  <si>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</si>
  <si>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</si>
  <si>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</si>
  <si>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</si>
  <si>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</si>
  <si>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</si>
  <si>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</si>
  <si>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</si>
  <si>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</si>
  <si>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</si>
  <si>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</si>
  <si>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</si>
  <si>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02.02.026</t>
  </si>
  <si>
    <t>BROCA DE CONCRETO DE DIAMETRO 25CM - INCL ARRANQUES</t>
  </si>
  <si>
    <t>02.50.001</t>
  </si>
  <si>
    <t>DEMOLIÇÃO DE CONCRETO SIMPLES (MANUAL)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</si>
  <si>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</si>
  <si>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</si>
  <si>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</si>
  <si>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</si>
  <si>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</si>
  <si>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</si>
  <si>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04.50.001</t>
  </si>
  <si>
    <t>DEMOLIÇÃO DE ALVENARIAS EM GERAL E ELEMENTOS VAZADOS,INCL REVESTIMENTOS</t>
  </si>
  <si>
    <t>07.03.135</t>
  </si>
  <si>
    <t>TELHA GALVALUME / ACO GALV SANDUICHE  E=30MM  (PIR)  TRAPEZ H=40MM NAS DUAS FACES  E= 0,50MM COM PIN</t>
  </si>
  <si>
    <t>08.12.035</t>
  </si>
  <si>
    <t>RUFO EM CHAPA GALVANIZADA N 24 - CORTE 1,00 M</t>
  </si>
  <si>
    <t>09.05.005</t>
  </si>
  <si>
    <t>ELETROD ACO GALV QUENTE (NBR 5624) 40 MM (1 1/2) - INCL CONEXOES</t>
  </si>
  <si>
    <t>09.05.013</t>
  </si>
  <si>
    <t>ELETRODUTO DE PVC RIGIDO ROSCAVEL DE 25MM - INCL CONEXOES</t>
  </si>
  <si>
    <t>09.07.004</t>
  </si>
  <si>
    <t>FIO DE 2,50 MM2 750V (ISOLAÇAO NAO HALOGENADO)</t>
  </si>
  <si>
    <t>09.07.012</t>
  </si>
  <si>
    <t>CABO DE 16 MM2 750V (ISOLAÇAO NAO HALOGENADO)</t>
  </si>
  <si>
    <t>09.09.046</t>
  </si>
  <si>
    <t>IL-59 ILUMINAÇÃO P/PASSAGEM COBERTA E CIRCULAÇÕES</t>
  </si>
  <si>
    <t>09.85.062</t>
  </si>
  <si>
    <t>CONDULETE DE 1 1/2</t>
  </si>
  <si>
    <t>15.01.013</t>
  </si>
  <si>
    <t>ESMALTE A BASE DE ÁGUA SEM APARELHAMENTO E EMASSAMENTO PRÉVIOS EM ESTRUTURA DE MADEIRA</t>
  </si>
  <si>
    <t>16.01.016</t>
  </si>
  <si>
    <t>FD-16 FECHAMENTO DIVISA/BL CONCRETO/REVEST CHAPISCO FINO H=235CM/BROCA</t>
  </si>
  <si>
    <t>16.01.090</t>
  </si>
  <si>
    <t xml:space="preserve">FE-01  FECHAMENTO PARA SETORIZAÇAO 120&lt;H&lt;200 CM  (ALAMBRADO)  </t>
  </si>
  <si>
    <t>16.01.092</t>
  </si>
  <si>
    <t xml:space="preserve">PT-50 PORTAO DE TELA PARA SETORIZAÇAO 120&lt;H&lt;200 CM  </t>
  </si>
  <si>
    <t>16.05.012</t>
  </si>
  <si>
    <t>CA-11 CAIXA DE AREIA COM GRELHA</t>
  </si>
  <si>
    <t>16.05.041</t>
  </si>
  <si>
    <t>TC-04 TAMPA DE CONCRETO P/ CANALETA AP (25CM)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</si>
  <si>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</si>
  <si>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</si>
  <si>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</si>
  <si>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</si>
  <si>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</si>
  <si>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</si>
  <si>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16.80.014</t>
  </si>
  <si>
    <t>LASTRO DE BRITA GRADUADA COMPACTAÇÃO MECÂNICA E=8CM</t>
  </si>
  <si>
    <t>16.80.015</t>
  </si>
  <si>
    <t>ISOLAMENTO COM LONA PRETA</t>
  </si>
  <si>
    <t>16.80.019</t>
  </si>
  <si>
    <t>PISO DE CONCRETO FCK=25MPA E=8CM DESEMPENAMENTO MECÂNICO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</si>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</sst>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5"/>
  <sheetViews>
    <sheetView topLeftCell="A66" workbookViewId="0">
      <selection activeCell="E5" sqref="E5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800.4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77.400000000000006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137.30000000000001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137.30000000000001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34.5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50.75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1</v>
      </c>
      <c r="E12" s="10">
        <v>9049.76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34</v>
      </c>
      <c r="D13" s="10">
        <v>216</v>
      </c>
      <c r="E13" s="10">
        <v>163.84</v>
      </c>
      <c r="F13" s="21"/>
      <c r="G13" s="17">
        <f t="shared" si="0"/>
        <v>0</v>
      </c>
    </row>
    <row r="14" spans="1:7" x14ac:dyDescent="0.25">
      <c r="A14" s="7" t="s">
        <v>35</v>
      </c>
      <c r="B14" s="8" t="s">
        <v>36</v>
      </c>
      <c r="C14" s="9" t="s">
        <v>14</v>
      </c>
      <c r="D14" s="10">
        <v>164.65</v>
      </c>
      <c r="E14" s="10">
        <v>116.45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39</v>
      </c>
      <c r="D15" s="10">
        <v>2615</v>
      </c>
      <c r="E15" s="10">
        <v>15.57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20</v>
      </c>
      <c r="D16" s="10">
        <v>33.049999999999997</v>
      </c>
      <c r="E16" s="10">
        <v>748.88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14</v>
      </c>
      <c r="D17" s="10">
        <v>4.3499999999999996</v>
      </c>
      <c r="E17" s="10">
        <v>314.06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14</v>
      </c>
      <c r="D18" s="10">
        <v>72.150000000000006</v>
      </c>
      <c r="E18" s="10">
        <v>107.77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14</v>
      </c>
      <c r="D19" s="10">
        <v>65.400000000000006</v>
      </c>
      <c r="E19" s="10">
        <v>199.7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38</v>
      </c>
      <c r="C20" s="9" t="s">
        <v>39</v>
      </c>
      <c r="D20" s="10">
        <v>433</v>
      </c>
      <c r="E20" s="10">
        <v>15.57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39</v>
      </c>
      <c r="D21" s="10">
        <v>21</v>
      </c>
      <c r="E21" s="10">
        <v>15.99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39</v>
      </c>
      <c r="D22" s="10">
        <v>228</v>
      </c>
      <c r="E22" s="10">
        <v>12.29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20</v>
      </c>
      <c r="D23" s="10">
        <v>4.0999999999999996</v>
      </c>
      <c r="E23" s="10">
        <v>791.68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14</v>
      </c>
      <c r="D24" s="10">
        <v>103.7</v>
      </c>
      <c r="E24" s="10">
        <v>357.68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14</v>
      </c>
      <c r="D25" s="10">
        <v>108.82</v>
      </c>
      <c r="E25" s="10">
        <v>148.09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20</v>
      </c>
      <c r="D26" s="10">
        <v>7.1</v>
      </c>
      <c r="E26" s="10">
        <v>726.2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39</v>
      </c>
      <c r="D27" s="10">
        <v>301</v>
      </c>
      <c r="E27" s="10">
        <v>15.57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14</v>
      </c>
      <c r="D28" s="10">
        <v>8.6</v>
      </c>
      <c r="E28" s="10">
        <v>141.04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31</v>
      </c>
      <c r="D29" s="10">
        <v>2</v>
      </c>
      <c r="E29" s="10">
        <v>1528.63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31</v>
      </c>
      <c r="D30" s="10">
        <v>8</v>
      </c>
      <c r="E30" s="10">
        <v>4714.59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39</v>
      </c>
      <c r="D31" s="10">
        <v>326</v>
      </c>
      <c r="E31" s="10">
        <v>32.42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14</v>
      </c>
      <c r="D32" s="10">
        <v>180.93</v>
      </c>
      <c r="E32" s="10">
        <v>399.05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34</v>
      </c>
      <c r="D33" s="10">
        <v>16.3</v>
      </c>
      <c r="E33" s="10">
        <v>163.95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34</v>
      </c>
      <c r="D34" s="10">
        <v>1.5</v>
      </c>
      <c r="E34" s="10">
        <v>135.72999999999999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34</v>
      </c>
      <c r="D35" s="10">
        <v>27</v>
      </c>
      <c r="E35" s="10">
        <v>162.19999999999999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34</v>
      </c>
      <c r="D36" s="10">
        <v>26</v>
      </c>
      <c r="E36" s="10">
        <v>279.7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31</v>
      </c>
      <c r="D37" s="10">
        <v>1</v>
      </c>
      <c r="E37" s="10">
        <v>2188.3200000000002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31</v>
      </c>
      <c r="D38" s="10">
        <v>1</v>
      </c>
      <c r="E38" s="10">
        <v>763.95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31</v>
      </c>
      <c r="D39" s="10">
        <v>1</v>
      </c>
      <c r="E39" s="10">
        <v>237.96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31</v>
      </c>
      <c r="D40" s="10">
        <v>1</v>
      </c>
      <c r="E40" s="10">
        <v>274.81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34</v>
      </c>
      <c r="D41" s="10">
        <v>2</v>
      </c>
      <c r="E41" s="10">
        <v>94.02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31</v>
      </c>
      <c r="D42" s="10">
        <v>1</v>
      </c>
      <c r="E42" s="10">
        <v>117.39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31</v>
      </c>
      <c r="D43" s="10">
        <v>1</v>
      </c>
      <c r="E43" s="10">
        <v>95.2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31</v>
      </c>
      <c r="D44" s="10">
        <v>1</v>
      </c>
      <c r="E44" s="10">
        <v>722.32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31</v>
      </c>
      <c r="D45" s="10">
        <v>3</v>
      </c>
      <c r="E45" s="10">
        <v>108.48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31</v>
      </c>
      <c r="D46" s="10">
        <v>2</v>
      </c>
      <c r="E46" s="10">
        <v>32.82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31</v>
      </c>
      <c r="D47" s="10">
        <v>1</v>
      </c>
      <c r="E47" s="10">
        <v>145.49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31</v>
      </c>
      <c r="D48" s="10">
        <v>4</v>
      </c>
      <c r="E48" s="10">
        <v>30.93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31</v>
      </c>
      <c r="D49" s="10">
        <v>2</v>
      </c>
      <c r="E49" s="10">
        <v>404.99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31</v>
      </c>
      <c r="D50" s="10">
        <v>12</v>
      </c>
      <c r="E50" s="10">
        <v>221.09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31</v>
      </c>
      <c r="D51" s="10">
        <v>4</v>
      </c>
      <c r="E51" s="10">
        <v>176.36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31</v>
      </c>
      <c r="D52" s="10">
        <v>2</v>
      </c>
      <c r="E52" s="10">
        <v>260.33999999999997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31</v>
      </c>
      <c r="D53" s="10">
        <v>12</v>
      </c>
      <c r="E53" s="10">
        <v>586.91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31</v>
      </c>
      <c r="D54" s="10">
        <v>14</v>
      </c>
      <c r="E54" s="10">
        <v>334.47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14</v>
      </c>
      <c r="D55" s="10">
        <v>115.12</v>
      </c>
      <c r="E55" s="10">
        <v>9.5399999999999991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14</v>
      </c>
      <c r="D56" s="10">
        <v>115.12</v>
      </c>
      <c r="E56" s="10">
        <v>60.26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118</v>
      </c>
      <c r="C57" s="9" t="s">
        <v>14</v>
      </c>
      <c r="D57" s="10">
        <v>7.2</v>
      </c>
      <c r="E57" s="10">
        <v>9.5399999999999991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120</v>
      </c>
      <c r="C58" s="9" t="s">
        <v>14</v>
      </c>
      <c r="D58" s="10">
        <v>7.2</v>
      </c>
      <c r="E58" s="10">
        <v>60.05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14</v>
      </c>
      <c r="D59" s="10">
        <v>22.12</v>
      </c>
      <c r="E59" s="10">
        <v>56.11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24</v>
      </c>
      <c r="C60" s="9" t="s">
        <v>14</v>
      </c>
      <c r="D60" s="10">
        <v>22.12</v>
      </c>
      <c r="E60" s="10">
        <v>14.46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14</v>
      </c>
      <c r="D61" s="10">
        <v>99.4</v>
      </c>
      <c r="E61" s="10">
        <v>43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14</v>
      </c>
      <c r="D62" s="10">
        <v>25.92</v>
      </c>
      <c r="E62" s="10">
        <v>86.93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14</v>
      </c>
      <c r="D63" s="10">
        <v>99.4</v>
      </c>
      <c r="E63" s="10">
        <v>236.94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34</v>
      </c>
      <c r="D64" s="10">
        <v>12.6</v>
      </c>
      <c r="E64" s="10">
        <v>33.76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34</v>
      </c>
      <c r="D65" s="10">
        <v>54.6</v>
      </c>
      <c r="E65" s="10">
        <v>29.26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34</v>
      </c>
      <c r="D66" s="10">
        <v>2</v>
      </c>
      <c r="E66" s="10">
        <v>251.33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34</v>
      </c>
      <c r="D67" s="10">
        <v>14.2</v>
      </c>
      <c r="E67" s="10">
        <v>119.43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22.32</v>
      </c>
      <c r="E68" s="10">
        <v>153.32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14</v>
      </c>
      <c r="D69" s="10">
        <v>77.25</v>
      </c>
      <c r="E69" s="10">
        <v>25.68</v>
      </c>
      <c r="F69" s="21"/>
      <c r="G69" s="17">
        <f t="shared" ref="G69:G94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103.7</v>
      </c>
      <c r="E70" s="10">
        <v>44.95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115.12</v>
      </c>
      <c r="E71" s="10">
        <v>47.05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11.57</v>
      </c>
      <c r="E72" s="10">
        <v>83.65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22.32</v>
      </c>
      <c r="E73" s="10">
        <v>45.37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147</v>
      </c>
      <c r="C74" s="9" t="s">
        <v>14</v>
      </c>
      <c r="D74" s="10">
        <v>84.22</v>
      </c>
      <c r="E74" s="10">
        <v>36.380000000000003</v>
      </c>
      <c r="F74" s="21"/>
      <c r="G74" s="17">
        <f t="shared" si="1"/>
        <v>0</v>
      </c>
    </row>
    <row r="75" spans="1:7" x14ac:dyDescent="0.25">
      <c r="A75" s="7" t="s">
        <v>153</v>
      </c>
      <c r="B75" s="8" t="s">
        <v>154</v>
      </c>
      <c r="C75" s="9" t="s">
        <v>14</v>
      </c>
      <c r="D75" s="10">
        <v>74.400000000000006</v>
      </c>
      <c r="E75" s="10">
        <v>9.33</v>
      </c>
      <c r="F75" s="21"/>
      <c r="G75" s="17">
        <f t="shared" si="1"/>
        <v>0</v>
      </c>
    </row>
    <row r="76" spans="1:7" x14ac:dyDescent="0.25">
      <c r="A76" s="7" t="s">
        <v>155</v>
      </c>
      <c r="B76" s="8" t="s">
        <v>156</v>
      </c>
      <c r="C76" s="9" t="s">
        <v>14</v>
      </c>
      <c r="D76" s="10">
        <v>74.400000000000006</v>
      </c>
      <c r="E76" s="10">
        <v>40.97</v>
      </c>
      <c r="F76" s="21"/>
      <c r="G76" s="17">
        <f t="shared" si="1"/>
        <v>0</v>
      </c>
    </row>
    <row r="77" spans="1:7" x14ac:dyDescent="0.25">
      <c r="A77" s="7" t="s">
        <v>157</v>
      </c>
      <c r="B77" s="8" t="s">
        <v>158</v>
      </c>
      <c r="C77" s="9" t="s">
        <v>14</v>
      </c>
      <c r="D77" s="10">
        <v>74.400000000000006</v>
      </c>
      <c r="E77" s="10">
        <v>83.32</v>
      </c>
      <c r="F77" s="21"/>
      <c r="G77" s="17">
        <f t="shared" si="1"/>
        <v>0</v>
      </c>
    </row>
    <row r="78" spans="1:7" x14ac:dyDescent="0.25">
      <c r="A78" s="7" t="s">
        <v>159</v>
      </c>
      <c r="B78" s="8" t="s">
        <v>160</v>
      </c>
      <c r="C78" s="9" t="s">
        <v>34</v>
      </c>
      <c r="D78" s="10">
        <v>2.7</v>
      </c>
      <c r="E78" s="10">
        <v>1220.25</v>
      </c>
      <c r="F78" s="21"/>
      <c r="G78" s="17">
        <f t="shared" si="1"/>
        <v>0</v>
      </c>
    </row>
    <row r="79" spans="1:7" x14ac:dyDescent="0.25">
      <c r="A79" s="7" t="s">
        <v>161</v>
      </c>
      <c r="B79" s="8" t="s">
        <v>162</v>
      </c>
      <c r="C79" s="9" t="s">
        <v>34</v>
      </c>
      <c r="D79" s="10">
        <v>33</v>
      </c>
      <c r="E79" s="10">
        <v>219.41</v>
      </c>
      <c r="F79" s="21"/>
      <c r="G79" s="17">
        <f t="shared" si="1"/>
        <v>0</v>
      </c>
    </row>
    <row r="80" spans="1:7" x14ac:dyDescent="0.25">
      <c r="A80" s="7" t="s">
        <v>163</v>
      </c>
      <c r="B80" s="8" t="s">
        <v>164</v>
      </c>
      <c r="C80" s="9" t="s">
        <v>34</v>
      </c>
      <c r="D80" s="10">
        <v>16.5</v>
      </c>
      <c r="E80" s="10">
        <v>891.79</v>
      </c>
      <c r="F80" s="21"/>
      <c r="G80" s="17">
        <f t="shared" si="1"/>
        <v>0</v>
      </c>
    </row>
    <row r="81" spans="1:7" x14ac:dyDescent="0.25">
      <c r="A81" s="7" t="s">
        <v>165</v>
      </c>
      <c r="B81" s="8" t="s">
        <v>166</v>
      </c>
      <c r="C81" s="9" t="s">
        <v>14</v>
      </c>
      <c r="D81" s="10">
        <v>38.880000000000003</v>
      </c>
      <c r="E81" s="10">
        <v>534.88</v>
      </c>
      <c r="F81" s="21"/>
      <c r="G81" s="17">
        <f t="shared" si="1"/>
        <v>0</v>
      </c>
    </row>
    <row r="82" spans="1:7" x14ac:dyDescent="0.25">
      <c r="A82" s="7" t="s">
        <v>167</v>
      </c>
      <c r="B82" s="8" t="s">
        <v>168</v>
      </c>
      <c r="C82" s="9" t="s">
        <v>34</v>
      </c>
      <c r="D82" s="10">
        <v>40</v>
      </c>
      <c r="E82" s="10">
        <v>131.25</v>
      </c>
      <c r="F82" s="21"/>
      <c r="G82" s="17">
        <f t="shared" si="1"/>
        <v>0</v>
      </c>
    </row>
    <row r="83" spans="1:7" x14ac:dyDescent="0.25">
      <c r="A83" s="7" t="s">
        <v>169</v>
      </c>
      <c r="B83" s="8" t="s">
        <v>170</v>
      </c>
      <c r="C83" s="9" t="s">
        <v>31</v>
      </c>
      <c r="D83" s="10">
        <v>12</v>
      </c>
      <c r="E83" s="10">
        <v>12.5</v>
      </c>
      <c r="F83" s="21"/>
      <c r="G83" s="17">
        <f t="shared" si="1"/>
        <v>0</v>
      </c>
    </row>
    <row r="84" spans="1:7" x14ac:dyDescent="0.25">
      <c r="A84" s="7" t="s">
        <v>171</v>
      </c>
      <c r="B84" s="8" t="s">
        <v>172</v>
      </c>
      <c r="C84" s="9" t="s">
        <v>31</v>
      </c>
      <c r="D84" s="10">
        <v>6</v>
      </c>
      <c r="E84" s="10">
        <v>6.25</v>
      </c>
      <c r="F84" s="21"/>
      <c r="G84" s="17">
        <f t="shared" si="1"/>
        <v>0</v>
      </c>
    </row>
    <row r="85" spans="1:7" x14ac:dyDescent="0.25">
      <c r="A85" s="7" t="s">
        <v>173</v>
      </c>
      <c r="B85" s="8" t="s">
        <v>174</v>
      </c>
      <c r="C85" s="9" t="s">
        <v>31</v>
      </c>
      <c r="D85" s="10">
        <v>2</v>
      </c>
      <c r="E85" s="10">
        <v>62.5</v>
      </c>
      <c r="F85" s="21"/>
      <c r="G85" s="17">
        <f t="shared" si="1"/>
        <v>0</v>
      </c>
    </row>
    <row r="86" spans="1:7" x14ac:dyDescent="0.25">
      <c r="A86" s="7" t="s">
        <v>175</v>
      </c>
      <c r="B86" s="8" t="s">
        <v>176</v>
      </c>
      <c r="C86" s="9" t="s">
        <v>31</v>
      </c>
      <c r="D86" s="10">
        <v>2</v>
      </c>
      <c r="E86" s="10">
        <v>15.62</v>
      </c>
      <c r="F86" s="21"/>
      <c r="G86" s="17">
        <f t="shared" si="1"/>
        <v>0</v>
      </c>
    </row>
    <row r="87" spans="1:7" x14ac:dyDescent="0.25">
      <c r="A87" s="7" t="s">
        <v>177</v>
      </c>
      <c r="B87" s="8" t="s">
        <v>178</v>
      </c>
      <c r="C87" s="9" t="s">
        <v>31</v>
      </c>
      <c r="D87" s="10">
        <v>2</v>
      </c>
      <c r="E87" s="10">
        <v>16.79</v>
      </c>
      <c r="F87" s="21"/>
      <c r="G87" s="17">
        <f t="shared" si="1"/>
        <v>0</v>
      </c>
    </row>
    <row r="88" spans="1:7" x14ac:dyDescent="0.25">
      <c r="A88" s="7" t="s">
        <v>179</v>
      </c>
      <c r="B88" s="8" t="s">
        <v>180</v>
      </c>
      <c r="C88" s="9" t="s">
        <v>14</v>
      </c>
      <c r="D88" s="10">
        <v>131.04</v>
      </c>
      <c r="E88" s="10">
        <v>19.22</v>
      </c>
      <c r="F88" s="21"/>
      <c r="G88" s="17">
        <f t="shared" si="1"/>
        <v>0</v>
      </c>
    </row>
    <row r="89" spans="1:7" x14ac:dyDescent="0.25">
      <c r="A89" s="7" t="s">
        <v>181</v>
      </c>
      <c r="B89" s="8" t="s">
        <v>182</v>
      </c>
      <c r="C89" s="9" t="s">
        <v>31</v>
      </c>
      <c r="D89" s="10">
        <v>2</v>
      </c>
      <c r="E89" s="10">
        <v>120.8</v>
      </c>
      <c r="F89" s="21"/>
      <c r="G89" s="17">
        <f t="shared" si="1"/>
        <v>0</v>
      </c>
    </row>
    <row r="90" spans="1:7" x14ac:dyDescent="0.25">
      <c r="A90" s="7" t="s">
        <v>183</v>
      </c>
      <c r="B90" s="8" t="s">
        <v>184</v>
      </c>
      <c r="C90" s="9" t="s">
        <v>31</v>
      </c>
      <c r="D90" s="10">
        <v>4</v>
      </c>
      <c r="E90" s="10">
        <v>179.32</v>
      </c>
      <c r="F90" s="21"/>
      <c r="G90" s="17">
        <f t="shared" si="1"/>
        <v>0</v>
      </c>
    </row>
    <row r="91" spans="1:7" x14ac:dyDescent="0.25">
      <c r="A91" s="7" t="s">
        <v>185</v>
      </c>
      <c r="B91" s="8" t="s">
        <v>186</v>
      </c>
      <c r="C91" s="9" t="s">
        <v>31</v>
      </c>
      <c r="D91" s="10">
        <v>2</v>
      </c>
      <c r="E91" s="10">
        <v>329.9</v>
      </c>
      <c r="F91" s="21"/>
      <c r="G91" s="17">
        <f t="shared" si="1"/>
        <v>0</v>
      </c>
    </row>
    <row r="92" spans="1:7" x14ac:dyDescent="0.25">
      <c r="A92" s="7" t="s">
        <v>187</v>
      </c>
      <c r="B92" s="8" t="s">
        <v>188</v>
      </c>
      <c r="C92" s="9" t="s">
        <v>31</v>
      </c>
      <c r="D92" s="10">
        <v>2</v>
      </c>
      <c r="E92" s="10">
        <v>480.67</v>
      </c>
      <c r="F92" s="21"/>
      <c r="G92" s="17">
        <f t="shared" si="1"/>
        <v>0</v>
      </c>
    </row>
    <row r="93" spans="1:7" x14ac:dyDescent="0.25">
      <c r="A93" s="7" t="s">
        <v>189</v>
      </c>
      <c r="B93" s="8" t="s">
        <v>190</v>
      </c>
      <c r="C93" s="9" t="s">
        <v>31</v>
      </c>
      <c r="D93" s="10">
        <v>2</v>
      </c>
      <c r="E93" s="10">
        <v>254.78</v>
      </c>
      <c r="F93" s="21"/>
      <c r="G93" s="17">
        <f t="shared" si="1"/>
        <v>0</v>
      </c>
    </row>
    <row r="94" spans="1:7" x14ac:dyDescent="0.25">
      <c r="A94" s="7" t="s">
        <v>191</v>
      </c>
      <c r="B94" s="8" t="s">
        <v>192</v>
      </c>
      <c r="C94" s="9" t="s">
        <v>31</v>
      </c>
      <c r="D94" s="10">
        <v>1</v>
      </c>
      <c r="E94" s="10">
        <v>579.48</v>
      </c>
      <c r="F94" s="21"/>
      <c r="G94" s="17">
        <f t="shared" si="1"/>
        <v>0</v>
      </c>
    </row>
    <row r="95" spans="1:7" x14ac:dyDescent="0.25">
      <c r="A95" s="7"/>
      <c r="B95" s="8"/>
      <c r="C95" s="9"/>
      <c r="D95" s="10"/>
      <c r="E95" s="10"/>
      <c r="F95" s="11" t="s">
        <v>8</v>
      </c>
      <c r="G95" s="12">
        <f>SUM(G5:G94)</f>
        <v>0</v>
      </c>
    </row>
  </sheetData>
  <sheetProtection algorithmName="SHA-512" hashValue="USK0mXi6Z9O5Nao782AQGpkWLL4kWAwZKB+i+a0BuBzUBXxFzvqSurjRlz7UVqPxz9UyjZdhV4kl8cVGGD+wdQ==" saltValue="jytbNKmC+MVOSA9bBjEdkA==" spinCount="100000" sheet="1" objects="1" scenarios="1"/>
  <conditionalFormatting sqref="F5:F94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4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5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193</v>
      </c>
      <c r="B5" s="14" t="s">
        <v>194</v>
      </c>
      <c r="C5" s="15" t="s">
        <v>34</v>
      </c>
      <c r="D5" s="16">
        <v>28</v>
      </c>
      <c r="E5" s="16">
        <v>105.98</v>
      </c>
      <c r="F5" s="21"/>
      <c r="G5" s="17">
        <f t="shared" ref="G5:G34" si="0">TRUNC(F5*D5,2)</f>
        <v>0</v>
      </c>
    </row>
    <row r="6" spans="1:7" x14ac:dyDescent="0.25">
      <c r="A6" s="7" t="s">
        <v>195</v>
      </c>
      <c r="B6" s="8" t="s">
        <v>196</v>
      </c>
      <c r="C6" s="9" t="s">
        <v>20</v>
      </c>
      <c r="D6" s="10">
        <v>0.18</v>
      </c>
      <c r="E6" s="10">
        <v>302.16000000000003</v>
      </c>
      <c r="F6" s="21"/>
      <c r="G6" s="17">
        <f t="shared" si="0"/>
        <v>0</v>
      </c>
    </row>
    <row r="7" spans="1:7" x14ac:dyDescent="0.25">
      <c r="A7" s="7" t="s">
        <v>197</v>
      </c>
      <c r="B7" s="8" t="s">
        <v>198</v>
      </c>
      <c r="C7" s="9" t="s">
        <v>31</v>
      </c>
      <c r="D7" s="10">
        <v>14</v>
      </c>
      <c r="E7" s="10">
        <v>785.96</v>
      </c>
      <c r="F7" s="21"/>
      <c r="G7" s="17">
        <f t="shared" si="0"/>
        <v>0</v>
      </c>
    </row>
    <row r="8" spans="1:7" x14ac:dyDescent="0.25">
      <c r="A8" s="7" t="s">
        <v>199</v>
      </c>
      <c r="B8" s="8" t="s">
        <v>200</v>
      </c>
      <c r="C8" s="9" t="s">
        <v>34</v>
      </c>
      <c r="D8" s="10">
        <v>47.5</v>
      </c>
      <c r="E8" s="10">
        <v>55.59</v>
      </c>
      <c r="F8" s="21"/>
      <c r="G8" s="17">
        <f t="shared" si="0"/>
        <v>0</v>
      </c>
    </row>
    <row r="9" spans="1:7" x14ac:dyDescent="0.25">
      <c r="A9" s="7" t="s">
        <v>201</v>
      </c>
      <c r="B9" s="8" t="s">
        <v>202</v>
      </c>
      <c r="C9" s="9" t="s">
        <v>34</v>
      </c>
      <c r="D9" s="10">
        <v>30</v>
      </c>
      <c r="E9" s="10">
        <v>75</v>
      </c>
      <c r="F9" s="21"/>
      <c r="G9" s="17">
        <f t="shared" si="0"/>
        <v>0</v>
      </c>
    </row>
    <row r="10" spans="1:7" x14ac:dyDescent="0.25">
      <c r="A10" s="7" t="s">
        <v>203</v>
      </c>
      <c r="B10" s="8" t="s">
        <v>204</v>
      </c>
      <c r="C10" s="9" t="s">
        <v>20</v>
      </c>
      <c r="D10" s="10">
        <v>3.97</v>
      </c>
      <c r="E10" s="10">
        <v>127.13</v>
      </c>
      <c r="F10" s="21"/>
      <c r="G10" s="17">
        <f t="shared" si="0"/>
        <v>0</v>
      </c>
    </row>
    <row r="11" spans="1:7" x14ac:dyDescent="0.25">
      <c r="A11" s="7" t="s">
        <v>205</v>
      </c>
      <c r="B11" s="8" t="s">
        <v>206</v>
      </c>
      <c r="C11" s="9" t="s">
        <v>14</v>
      </c>
      <c r="D11" s="10">
        <v>49.5</v>
      </c>
      <c r="E11" s="10">
        <v>366.87</v>
      </c>
      <c r="F11" s="21"/>
      <c r="G11" s="17">
        <f t="shared" si="0"/>
        <v>0</v>
      </c>
    </row>
    <row r="12" spans="1:7" x14ac:dyDescent="0.25">
      <c r="A12" s="7" t="s">
        <v>207</v>
      </c>
      <c r="B12" s="8" t="s">
        <v>208</v>
      </c>
      <c r="C12" s="9" t="s">
        <v>34</v>
      </c>
      <c r="D12" s="10">
        <v>10</v>
      </c>
      <c r="E12" s="10">
        <v>224.98</v>
      </c>
      <c r="F12" s="21"/>
      <c r="G12" s="17">
        <f t="shared" si="0"/>
        <v>0</v>
      </c>
    </row>
    <row r="13" spans="1:7" x14ac:dyDescent="0.25">
      <c r="A13" s="7" t="s">
        <v>209</v>
      </c>
      <c r="B13" s="8" t="s">
        <v>210</v>
      </c>
      <c r="C13" s="9" t="s">
        <v>34</v>
      </c>
      <c r="D13" s="10">
        <v>41</v>
      </c>
      <c r="E13" s="10">
        <v>116.53</v>
      </c>
      <c r="F13" s="21"/>
      <c r="G13" s="17">
        <f t="shared" si="0"/>
        <v>0</v>
      </c>
    </row>
    <row r="14" spans="1:7" x14ac:dyDescent="0.25">
      <c r="A14" s="7" t="s">
        <v>211</v>
      </c>
      <c r="B14" s="8" t="s">
        <v>212</v>
      </c>
      <c r="C14" s="9" t="s">
        <v>34</v>
      </c>
      <c r="D14" s="10">
        <v>36</v>
      </c>
      <c r="E14" s="10">
        <v>43.72</v>
      </c>
      <c r="F14" s="21"/>
      <c r="G14" s="17">
        <f t="shared" si="0"/>
        <v>0</v>
      </c>
    </row>
    <row r="15" spans="1:7" x14ac:dyDescent="0.25">
      <c r="A15" s="7" t="s">
        <v>213</v>
      </c>
      <c r="B15" s="8" t="s">
        <v>214</v>
      </c>
      <c r="C15" s="9" t="s">
        <v>34</v>
      </c>
      <c r="D15" s="10">
        <v>72</v>
      </c>
      <c r="E15" s="10">
        <v>5.72</v>
      </c>
      <c r="F15" s="21"/>
      <c r="G15" s="17">
        <f t="shared" si="0"/>
        <v>0</v>
      </c>
    </row>
    <row r="16" spans="1:7" x14ac:dyDescent="0.25">
      <c r="A16" s="7" t="s">
        <v>215</v>
      </c>
      <c r="B16" s="8" t="s">
        <v>216</v>
      </c>
      <c r="C16" s="9" t="s">
        <v>34</v>
      </c>
      <c r="D16" s="10">
        <v>164</v>
      </c>
      <c r="E16" s="10">
        <v>26.22</v>
      </c>
      <c r="F16" s="21"/>
      <c r="G16" s="17">
        <f t="shared" si="0"/>
        <v>0</v>
      </c>
    </row>
    <row r="17" spans="1:7" x14ac:dyDescent="0.25">
      <c r="A17" s="7" t="s">
        <v>217</v>
      </c>
      <c r="B17" s="8" t="s">
        <v>218</v>
      </c>
      <c r="C17" s="9" t="s">
        <v>31</v>
      </c>
      <c r="D17" s="10">
        <v>6</v>
      </c>
      <c r="E17" s="10">
        <v>326.39999999999998</v>
      </c>
      <c r="F17" s="21"/>
      <c r="G17" s="17">
        <f t="shared" si="0"/>
        <v>0</v>
      </c>
    </row>
    <row r="18" spans="1:7" x14ac:dyDescent="0.25">
      <c r="A18" s="7" t="s">
        <v>115</v>
      </c>
      <c r="B18" s="8" t="s">
        <v>116</v>
      </c>
      <c r="C18" s="9" t="s">
        <v>31</v>
      </c>
      <c r="D18" s="10">
        <v>6</v>
      </c>
      <c r="E18" s="10">
        <v>334.47</v>
      </c>
      <c r="F18" s="21"/>
      <c r="G18" s="17">
        <f t="shared" si="0"/>
        <v>0</v>
      </c>
    </row>
    <row r="19" spans="1:7" x14ac:dyDescent="0.25">
      <c r="A19" s="7" t="s">
        <v>219</v>
      </c>
      <c r="B19" s="8" t="s">
        <v>220</v>
      </c>
      <c r="C19" s="9" t="s">
        <v>31</v>
      </c>
      <c r="D19" s="10">
        <v>9</v>
      </c>
      <c r="E19" s="10">
        <v>102.84</v>
      </c>
      <c r="F19" s="21"/>
      <c r="G19" s="17">
        <f t="shared" si="0"/>
        <v>0</v>
      </c>
    </row>
    <row r="20" spans="1:7" x14ac:dyDescent="0.25">
      <c r="A20" s="7" t="s">
        <v>221</v>
      </c>
      <c r="B20" s="8" t="s">
        <v>222</v>
      </c>
      <c r="C20" s="9" t="s">
        <v>14</v>
      </c>
      <c r="D20" s="10">
        <v>80</v>
      </c>
      <c r="E20" s="10">
        <v>35.35</v>
      </c>
      <c r="F20" s="21"/>
      <c r="G20" s="17">
        <f t="shared" si="0"/>
        <v>0</v>
      </c>
    </row>
    <row r="21" spans="1:7" x14ac:dyDescent="0.25">
      <c r="A21" s="7" t="s">
        <v>223</v>
      </c>
      <c r="B21" s="8" t="s">
        <v>224</v>
      </c>
      <c r="C21" s="9" t="s">
        <v>34</v>
      </c>
      <c r="D21" s="10">
        <v>5</v>
      </c>
      <c r="E21" s="10">
        <v>1046.1500000000001</v>
      </c>
      <c r="F21" s="21"/>
      <c r="G21" s="17">
        <f t="shared" si="0"/>
        <v>0</v>
      </c>
    </row>
    <row r="22" spans="1:7" x14ac:dyDescent="0.25">
      <c r="A22" s="7" t="s">
        <v>225</v>
      </c>
      <c r="B22" s="8" t="s">
        <v>226</v>
      </c>
      <c r="C22" s="9" t="s">
        <v>14</v>
      </c>
      <c r="D22" s="10">
        <v>48</v>
      </c>
      <c r="E22" s="10">
        <v>818.32</v>
      </c>
      <c r="F22" s="21"/>
      <c r="G22" s="17">
        <f t="shared" si="0"/>
        <v>0</v>
      </c>
    </row>
    <row r="23" spans="1:7" x14ac:dyDescent="0.25">
      <c r="A23" s="7" t="s">
        <v>227</v>
      </c>
      <c r="B23" s="8" t="s">
        <v>228</v>
      </c>
      <c r="C23" s="9" t="s">
        <v>14</v>
      </c>
      <c r="D23" s="10">
        <v>2.4</v>
      </c>
      <c r="E23" s="10">
        <v>1246.74</v>
      </c>
      <c r="F23" s="21"/>
      <c r="G23" s="17">
        <f t="shared" si="0"/>
        <v>0</v>
      </c>
    </row>
    <row r="24" spans="1:7" x14ac:dyDescent="0.25">
      <c r="A24" s="7" t="s">
        <v>229</v>
      </c>
      <c r="B24" s="8" t="s">
        <v>230</v>
      </c>
      <c r="C24" s="9" t="s">
        <v>31</v>
      </c>
      <c r="D24" s="10">
        <v>5</v>
      </c>
      <c r="E24" s="10">
        <v>815.91</v>
      </c>
      <c r="F24" s="21"/>
      <c r="G24" s="17">
        <f t="shared" si="0"/>
        <v>0</v>
      </c>
    </row>
    <row r="25" spans="1:7" x14ac:dyDescent="0.25">
      <c r="A25" s="7" t="s">
        <v>161</v>
      </c>
      <c r="B25" s="8" t="s">
        <v>162</v>
      </c>
      <c r="C25" s="9" t="s">
        <v>34</v>
      </c>
      <c r="D25" s="10">
        <v>27</v>
      </c>
      <c r="E25" s="10">
        <v>219.41</v>
      </c>
      <c r="F25" s="21"/>
      <c r="G25" s="17">
        <f t="shared" si="0"/>
        <v>0</v>
      </c>
    </row>
    <row r="26" spans="1:7" x14ac:dyDescent="0.25">
      <c r="A26" s="7" t="s">
        <v>231</v>
      </c>
      <c r="B26" s="8" t="s">
        <v>232</v>
      </c>
      <c r="C26" s="9" t="s">
        <v>34</v>
      </c>
      <c r="D26" s="10">
        <v>27</v>
      </c>
      <c r="E26" s="10">
        <v>235.97</v>
      </c>
      <c r="F26" s="21"/>
      <c r="G26" s="17">
        <f t="shared" si="0"/>
        <v>0</v>
      </c>
    </row>
    <row r="27" spans="1:7" x14ac:dyDescent="0.25">
      <c r="A27" s="7" t="s">
        <v>163</v>
      </c>
      <c r="B27" s="8" t="s">
        <v>164</v>
      </c>
      <c r="C27" s="9" t="s">
        <v>34</v>
      </c>
      <c r="D27" s="10">
        <v>16.5</v>
      </c>
      <c r="E27" s="10">
        <v>891.79</v>
      </c>
      <c r="F27" s="21"/>
      <c r="G27" s="17">
        <f t="shared" si="0"/>
        <v>0</v>
      </c>
    </row>
    <row r="28" spans="1:7" x14ac:dyDescent="0.25">
      <c r="A28" s="7" t="s">
        <v>233</v>
      </c>
      <c r="B28" s="8" t="s">
        <v>234</v>
      </c>
      <c r="C28" s="9" t="s">
        <v>31</v>
      </c>
      <c r="D28" s="10">
        <v>6</v>
      </c>
      <c r="E28" s="10">
        <v>35.71</v>
      </c>
      <c r="F28" s="21"/>
      <c r="G28" s="17">
        <f t="shared" si="0"/>
        <v>0</v>
      </c>
    </row>
    <row r="29" spans="1:7" x14ac:dyDescent="0.25">
      <c r="A29" s="7" t="s">
        <v>235</v>
      </c>
      <c r="B29" s="8" t="s">
        <v>236</v>
      </c>
      <c r="C29" s="9" t="s">
        <v>14</v>
      </c>
      <c r="D29" s="10">
        <v>19.8</v>
      </c>
      <c r="E29" s="10">
        <v>3.03</v>
      </c>
      <c r="F29" s="21"/>
      <c r="G29" s="17">
        <f t="shared" si="0"/>
        <v>0</v>
      </c>
    </row>
    <row r="30" spans="1:7" x14ac:dyDescent="0.25">
      <c r="A30" s="7" t="s">
        <v>237</v>
      </c>
      <c r="B30" s="8" t="s">
        <v>238</v>
      </c>
      <c r="C30" s="9" t="s">
        <v>20</v>
      </c>
      <c r="D30" s="10">
        <v>33.36</v>
      </c>
      <c r="E30" s="10">
        <v>357.1</v>
      </c>
      <c r="F30" s="21"/>
      <c r="G30" s="17">
        <f t="shared" si="0"/>
        <v>0</v>
      </c>
    </row>
    <row r="31" spans="1:7" x14ac:dyDescent="0.25">
      <c r="A31" s="7" t="s">
        <v>239</v>
      </c>
      <c r="B31" s="8" t="s">
        <v>240</v>
      </c>
      <c r="C31" s="9" t="s">
        <v>14</v>
      </c>
      <c r="D31" s="10">
        <v>147</v>
      </c>
      <c r="E31" s="10">
        <v>25.01</v>
      </c>
      <c r="F31" s="21"/>
      <c r="G31" s="17">
        <f t="shared" si="0"/>
        <v>0</v>
      </c>
    </row>
    <row r="32" spans="1:7" x14ac:dyDescent="0.25">
      <c r="A32" s="7" t="s">
        <v>241</v>
      </c>
      <c r="B32" s="8" t="s">
        <v>242</v>
      </c>
      <c r="C32" s="9" t="s">
        <v>14</v>
      </c>
      <c r="D32" s="10">
        <v>147</v>
      </c>
      <c r="E32" s="10">
        <v>3.51</v>
      </c>
      <c r="F32" s="21"/>
      <c r="G32" s="17">
        <f t="shared" si="0"/>
        <v>0</v>
      </c>
    </row>
    <row r="33" spans="1:7" x14ac:dyDescent="0.25">
      <c r="A33" s="7" t="s">
        <v>243</v>
      </c>
      <c r="B33" s="8" t="s">
        <v>244</v>
      </c>
      <c r="C33" s="9" t="s">
        <v>14</v>
      </c>
      <c r="D33" s="10">
        <v>147</v>
      </c>
      <c r="E33" s="10">
        <v>118.27</v>
      </c>
      <c r="F33" s="21"/>
      <c r="G33" s="17">
        <f t="shared" si="0"/>
        <v>0</v>
      </c>
    </row>
    <row r="34" spans="1:7" x14ac:dyDescent="0.25">
      <c r="A34" s="7" t="s">
        <v>245</v>
      </c>
      <c r="B34" s="8" t="s">
        <v>246</v>
      </c>
      <c r="C34" s="9" t="s">
        <v>31</v>
      </c>
      <c r="D34" s="10">
        <v>10</v>
      </c>
      <c r="E34" s="10">
        <v>911.13</v>
      </c>
      <c r="F34" s="21"/>
      <c r="G34" s="17">
        <f t="shared" si="0"/>
        <v>0</v>
      </c>
    </row>
    <row r="35" spans="1:7" x14ac:dyDescent="0.25">
      <c r="A35" s="7"/>
      <c r="B35" s="8"/>
      <c r="C35" s="9"/>
      <c r="D35" s="10"/>
      <c r="E35" s="10"/>
      <c r="F35" s="11" t="s">
        <v>8</v>
      </c>
      <c r="G35" s="12">
        <f>SUM(G5:G34)</f>
        <v>0</v>
      </c>
    </row>
  </sheetData>
  <sheetProtection algorithmName="SHA-512" hashValue="DkniGHjRk6fuGRuGOnslMSpEWTpuP4fL5c6ufvY5xUjpVogc2EDXgDZ0kBIGNHOf5a6zY1tomALJAQxXhduggw==" saltValue="oKBH5GePUNFUR/SJKwXxfQ==" spinCount="100000" sheet="1" objects="1" scenarios="1"/>
  <conditionalFormatting sqref="F5:F34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4" xr:uid="{2AB3C050-5068-4B3F-8926-050483623DDB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2025-12-29T19:29:45Z</dcterms:modified>
</cp:coreProperties>
</file>